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cauyeung\jvet\2020_06_S_Teleconference\agh11\doc\JVET-T0057-v2 - Copy\"/>
    </mc:Choice>
  </mc:AlternateContent>
  <xr:revisionPtr revIDLastSave="0" documentId="13_ncr:1_{442B0702-B1B1-4D6B-B1D2-421F154D7334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0057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4" l="1"/>
  <c r="J14" i="4"/>
  <c r="J10" i="4"/>
  <c r="J6" i="4"/>
  <c r="J2" i="4"/>
  <c r="J16" i="4"/>
  <c r="J15" i="4"/>
  <c r="J12" i="4"/>
  <c r="J11" i="4"/>
  <c r="J8" i="4"/>
  <c r="J7" i="4"/>
  <c r="J4" i="4"/>
  <c r="J3" i="4"/>
  <c r="H16" i="4" l="1"/>
  <c r="H15" i="4"/>
  <c r="H12" i="4"/>
  <c r="H11" i="4"/>
  <c r="H8" i="4"/>
  <c r="H7" i="4"/>
  <c r="H4" i="4"/>
  <c r="H3" i="4"/>
  <c r="E16" i="4" l="1"/>
  <c r="D16" i="4"/>
  <c r="E15" i="4"/>
  <c r="D15" i="4"/>
  <c r="E12" i="4"/>
  <c r="D12" i="4"/>
  <c r="E11" i="4"/>
  <c r="D11" i="4"/>
  <c r="E8" i="4"/>
  <c r="D8" i="4"/>
  <c r="E7" i="4"/>
  <c r="D7" i="4"/>
  <c r="E4" i="4"/>
  <c r="D4" i="4"/>
  <c r="G4" i="4"/>
  <c r="I4" i="4" s="1"/>
  <c r="G16" i="4"/>
  <c r="I16" i="4" s="1"/>
  <c r="G15" i="4"/>
  <c r="G12" i="4"/>
  <c r="G11" i="4"/>
  <c r="I11" i="4" s="1"/>
  <c r="G8" i="4"/>
  <c r="I8" i="4" s="1"/>
  <c r="G7" i="4"/>
  <c r="I7" i="4" s="1"/>
  <c r="G3" i="4"/>
  <c r="I3" i="4" s="1"/>
  <c r="E17" i="4"/>
  <c r="D17" i="4"/>
  <c r="E13" i="4"/>
  <c r="D13" i="4"/>
  <c r="E9" i="4"/>
  <c r="D9" i="4"/>
  <c r="J17" i="4"/>
  <c r="J13" i="4"/>
  <c r="J9" i="4"/>
  <c r="J5" i="4"/>
  <c r="E5" i="4"/>
  <c r="D5" i="4"/>
  <c r="J19" i="4"/>
  <c r="I15" i="4"/>
  <c r="I12" i="4"/>
  <c r="K14" i="4"/>
  <c r="G14" i="4" s="1"/>
  <c r="K10" i="4"/>
  <c r="G10" i="4" s="1"/>
  <c r="K6" i="4"/>
  <c r="F6" i="4" s="1"/>
  <c r="G18" i="4"/>
  <c r="I18" i="4"/>
  <c r="E3" i="4"/>
  <c r="D3" i="4"/>
  <c r="E19" i="4"/>
  <c r="D19" i="4"/>
  <c r="H18" i="4"/>
  <c r="F18" i="4"/>
  <c r="E18" i="4"/>
  <c r="D18" i="4"/>
  <c r="H14" i="4"/>
  <c r="E14" i="4"/>
  <c r="H10" i="4"/>
  <c r="E10" i="4"/>
  <c r="H6" i="4"/>
  <c r="E6" i="4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F2" i="4"/>
  <c r="H2" i="4"/>
  <c r="G2" i="4"/>
  <c r="I2" i="4" s="1"/>
  <c r="E2" i="4"/>
  <c r="D2" i="4"/>
  <c r="D10" i="4" l="1"/>
  <c r="F10" i="4"/>
  <c r="F14" i="4"/>
  <c r="D14" i="4"/>
  <c r="I14" i="4"/>
  <c r="I10" i="4"/>
  <c r="I6" i="4"/>
  <c r="J20" i="4" s="1"/>
  <c r="D6" i="4"/>
  <c r="G6" i="4"/>
  <c r="J28" i="4" l="1"/>
  <c r="J22" i="4"/>
  <c r="I20" i="4"/>
  <c r="J21" i="4"/>
  <c r="J26" i="4" l="1"/>
  <c r="J27" i="4"/>
</calcChain>
</file>

<file path=xl/sharedStrings.xml><?xml version="1.0" encoding="utf-8"?>
<sst xmlns="http://schemas.openxmlformats.org/spreadsheetml/2006/main" count="46" uniqueCount="31">
  <si>
    <t>layer name</t>
  </si>
  <si>
    <t>type</t>
  </si>
  <si>
    <t>input size
[C,H,W]</t>
  </si>
  <si>
    <t>output size
[F,H,W]</t>
  </si>
  <si>
    <t>input channel
C</t>
  </si>
  <si>
    <t>ouput channel
F</t>
  </si>
  <si>
    <t>kernel width
w</t>
  </si>
  <si>
    <t>weight shape
[F,C,h,w]</t>
  </si>
  <si>
    <t>kernel height
h</t>
  </si>
  <si>
    <t>conv2d</t>
  </si>
  <si>
    <t>dsc</t>
  </si>
  <si>
    <t>id</t>
  </si>
  <si>
    <t>add</t>
  </si>
  <si>
    <t>DRU 1</t>
  </si>
  <si>
    <t>DRU 2</t>
  </si>
  <si>
    <t>DRU 3</t>
  </si>
  <si>
    <t>DRU 4</t>
  </si>
  <si>
    <t>Input</t>
  </si>
  <si>
    <t>Output</t>
  </si>
  <si>
    <t>out 
width
W</t>
  </si>
  <si>
    <t>out 
height
H</t>
  </si>
  <si>
    <t>Total per H*W</t>
  </si>
  <si>
    <t>Sum</t>
  </si>
  <si>
    <t>Total GMac per UHD</t>
  </si>
  <si>
    <t>weight number
Conv2d: F*C*h*w
DSC: C*h*w + F*C
Add: 0</t>
  </si>
  <si>
    <t>param number
Conv2d: F*(C*h*w + 1)
DSC: C*(h*w + 1) + F*(C + 1)</t>
  </si>
  <si>
    <t>bias
Conv2d: F
DSC: F + C</t>
  </si>
  <si>
    <t>Memory Parameter (MB)</t>
  </si>
  <si>
    <t>Total Parameter Number</t>
  </si>
  <si>
    <t>MACs (Giga) per UHD</t>
  </si>
  <si>
    <t>macs
Conv2d: H*W*F*(C*h*w + 1)
DSC:  H*W*(C*h*w +C+ F*C + F)
Add: H*W*F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</si>
</sst>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0"/>
      <color theme="1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2" fillId="2" borderId="0" xfId="0" applyFont="1" applyFill="1" applyAlignment="1">
      <alignment vertical="top" wrapText="1"/>
    </xf>
    <xf numFmtId="0" fontId="0" fillId="0" borderId="2" xfId="0" applyFont="1" applyBorder="1" applyAlignment="1">
      <alignment horizontal="left"/>
    </xf>
    <xf numFmtId="0" fontId="0" fillId="0" borderId="2" xfId="0" applyFont="1" applyBorder="1" applyAlignment="1"/>
    <xf numFmtId="0" fontId="1" fillId="0" borderId="2" xfId="0" applyFont="1" applyBorder="1" applyAlignment="1">
      <alignment horizontal="left"/>
    </xf>
    <xf numFmtId="0" fontId="0" fillId="0" borderId="1" xfId="0" applyFont="1" applyFill="1" applyBorder="1" applyAlignment="1"/>
    <xf numFmtId="0" fontId="0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08F92-B69F-4299-B429-413D6B36A646}">
  <dimension ref="A1:P31"/>
  <sheetViews>
    <sheetView tabSelected="1" topLeftCell="B1" zoomScale="120" zoomScaleNormal="120" workbookViewId="0">
      <pane ySplit="1" topLeftCell="A2" activePane="bottomLeft" state="frozen"/>
      <selection pane="bottomLeft" activeCell="J22" sqref="J22"/>
    </sheetView>
  </sheetViews>
  <sheetFormatPr defaultRowHeight="12.75" x14ac:dyDescent="0.2"/>
  <cols>
    <col min="1" max="1" width="9.140625" style="6"/>
    <col min="2" max="2" width="14" customWidth="1"/>
    <col min="4" max="4" width="11.5703125" customWidth="1"/>
    <col min="5" max="5" width="12.85546875" customWidth="1"/>
    <col min="6" max="6" width="12.28515625" customWidth="1"/>
    <col min="7" max="7" width="18.140625" customWidth="1"/>
    <col min="8" max="8" width="17" customWidth="1"/>
    <col min="9" max="9" width="26.28515625" customWidth="1"/>
    <col min="10" max="10" width="29.7109375" customWidth="1"/>
  </cols>
  <sheetData>
    <row r="1" spans="1:16" s="7" customFormat="1" ht="51" x14ac:dyDescent="0.2">
      <c r="A1" s="3" t="s">
        <v>11</v>
      </c>
      <c r="B1" s="3" t="s">
        <v>0</v>
      </c>
      <c r="C1" s="1" t="s">
        <v>1</v>
      </c>
      <c r="D1" s="2" t="s">
        <v>2</v>
      </c>
      <c r="E1" s="2" t="s">
        <v>3</v>
      </c>
      <c r="F1" s="2" t="s">
        <v>7</v>
      </c>
      <c r="G1" s="2" t="s">
        <v>24</v>
      </c>
      <c r="H1" s="2" t="s">
        <v>26</v>
      </c>
      <c r="I1" s="8" t="s">
        <v>25</v>
      </c>
      <c r="J1" s="2" t="s">
        <v>30</v>
      </c>
      <c r="K1" s="4" t="s">
        <v>4</v>
      </c>
      <c r="L1" s="4" t="s">
        <v>19</v>
      </c>
      <c r="M1" s="4" t="s">
        <v>20</v>
      </c>
      <c r="N1" s="4" t="s">
        <v>5</v>
      </c>
      <c r="O1" s="4" t="s">
        <v>8</v>
      </c>
      <c r="P1" s="4" t="s">
        <v>6</v>
      </c>
    </row>
    <row r="2" spans="1:16" ht="13.5" thickBot="1" x14ac:dyDescent="0.25">
      <c r="A2" s="9">
        <v>1</v>
      </c>
      <c r="B2" s="10" t="s">
        <v>17</v>
      </c>
      <c r="C2" s="11" t="s">
        <v>9</v>
      </c>
      <c r="D2" s="9" t="str">
        <f t="shared" ref="D2:D19" si="0" xml:space="preserve"> "[" &amp; K2 &amp; "," &amp; M2 &amp; "," &amp; L2 &amp; "]"</f>
        <v>[4,64,64]</v>
      </c>
      <c r="E2" s="9" t="str">
        <f t="shared" ref="E2:E19" si="1" xml:space="preserve"> "[" &amp; N2 &amp; "," &amp; M2 &amp; "," &amp; L2 &amp; "]"</f>
        <v>[32,64,64]</v>
      </c>
      <c r="F2" s="11" t="str">
        <f xml:space="preserve"> "[" &amp; N2 &amp; "," &amp; K2 &amp; "," &amp; O2 &amp; "," &amp; P2 &amp; "]"</f>
        <v>[32,4,3,3]</v>
      </c>
      <c r="G2" s="9">
        <f>N2*K2*O2*P2</f>
        <v>1152</v>
      </c>
      <c r="H2" s="9">
        <f>N2</f>
        <v>32</v>
      </c>
      <c r="I2" s="9">
        <f>G2+H2</f>
        <v>1184</v>
      </c>
      <c r="J2" s="9">
        <f>L2*M2*I2</f>
        <v>4849664</v>
      </c>
      <c r="K2" s="10">
        <v>4</v>
      </c>
      <c r="L2" s="10">
        <v>64</v>
      </c>
      <c r="M2" s="10">
        <v>64</v>
      </c>
      <c r="N2" s="10">
        <v>32</v>
      </c>
      <c r="O2" s="10">
        <v>3</v>
      </c>
      <c r="P2" s="10">
        <v>3</v>
      </c>
    </row>
    <row r="3" spans="1:16" x14ac:dyDescent="0.2">
      <c r="A3" s="6">
        <f>A2+1</f>
        <v>2</v>
      </c>
      <c r="B3" t="s">
        <v>13</v>
      </c>
      <c r="C3" s="5" t="s">
        <v>10</v>
      </c>
      <c r="D3" s="6" t="str">
        <f t="shared" si="0"/>
        <v>[32,64,64]</v>
      </c>
      <c r="E3" s="6" t="str">
        <f t="shared" si="1"/>
        <v>[32,64,64]</v>
      </c>
      <c r="G3" s="6">
        <f>O3*P3 *K3 + N3*K3</f>
        <v>1312</v>
      </c>
      <c r="H3" s="6">
        <f>N3+K3</f>
        <v>64</v>
      </c>
      <c r="I3" s="6">
        <f t="shared" ref="I3:I4" si="2">G3+H3</f>
        <v>1376</v>
      </c>
      <c r="J3" s="13">
        <f>L3*M3*I3</f>
        <v>5636096</v>
      </c>
      <c r="K3">
        <v>32</v>
      </c>
      <c r="L3">
        <v>64</v>
      </c>
      <c r="M3">
        <v>64</v>
      </c>
      <c r="N3">
        <v>32</v>
      </c>
      <c r="O3">
        <v>3</v>
      </c>
      <c r="P3">
        <v>3</v>
      </c>
    </row>
    <row r="4" spans="1:16" x14ac:dyDescent="0.2">
      <c r="A4" s="6">
        <f t="shared" ref="A4:A19" si="3">A3+1</f>
        <v>3</v>
      </c>
      <c r="C4" t="s">
        <v>10</v>
      </c>
      <c r="D4" s="6" t="str">
        <f t="shared" si="0"/>
        <v>[32,64,64]</v>
      </c>
      <c r="E4" s="6" t="str">
        <f t="shared" si="1"/>
        <v>[32,64,64]</v>
      </c>
      <c r="G4" s="6">
        <f>O4*P4 *K4 + N4*K4</f>
        <v>1312</v>
      </c>
      <c r="H4" s="6">
        <f>N4+K4</f>
        <v>64</v>
      </c>
      <c r="I4" s="6">
        <f t="shared" si="2"/>
        <v>1376</v>
      </c>
      <c r="J4" s="13">
        <f>L4*M4*I4</f>
        <v>5636096</v>
      </c>
      <c r="K4">
        <v>32</v>
      </c>
      <c r="L4">
        <v>64</v>
      </c>
      <c r="M4">
        <v>64</v>
      </c>
      <c r="N4">
        <v>32</v>
      </c>
      <c r="O4">
        <v>3</v>
      </c>
      <c r="P4">
        <v>3</v>
      </c>
    </row>
    <row r="5" spans="1:16" ht="13.5" thickBot="1" x14ac:dyDescent="0.25">
      <c r="A5" s="9">
        <f t="shared" si="3"/>
        <v>4</v>
      </c>
      <c r="B5" s="10"/>
      <c r="C5" s="10" t="s">
        <v>12</v>
      </c>
      <c r="D5" s="9" t="str">
        <f t="shared" si="0"/>
        <v>[32,64,64]</v>
      </c>
      <c r="E5" s="9" t="str">
        <f t="shared" si="1"/>
        <v>[32,64,64]</v>
      </c>
      <c r="F5" s="10"/>
      <c r="G5" s="9"/>
      <c r="H5" s="9"/>
      <c r="I5" s="9"/>
      <c r="J5" s="9">
        <f>N5*L5*M5</f>
        <v>131072</v>
      </c>
      <c r="K5" s="10">
        <v>32</v>
      </c>
      <c r="L5" s="10">
        <v>64</v>
      </c>
      <c r="M5" s="10">
        <v>64</v>
      </c>
      <c r="N5" s="10">
        <v>32</v>
      </c>
      <c r="O5" s="10">
        <v>1</v>
      </c>
      <c r="P5" s="10">
        <v>1</v>
      </c>
    </row>
    <row r="6" spans="1:16" x14ac:dyDescent="0.2">
      <c r="A6" s="6">
        <f t="shared" si="3"/>
        <v>5</v>
      </c>
      <c r="B6" s="12" t="s">
        <v>14</v>
      </c>
      <c r="C6" t="s">
        <v>9</v>
      </c>
      <c r="D6" s="6" t="str">
        <f t="shared" si="0"/>
        <v>[64,64,64]</v>
      </c>
      <c r="E6" s="6" t="str">
        <f t="shared" si="1"/>
        <v>[32,64,64]</v>
      </c>
      <c r="F6" s="5" t="str">
        <f xml:space="preserve"> "[" &amp; N6 &amp; "," &amp; K6 &amp; "," &amp; O6 &amp; "," &amp; P6 &amp; "]"</f>
        <v>[32,64,1,1]</v>
      </c>
      <c r="G6" s="6">
        <f>N6*K6*O6*P6</f>
        <v>2048</v>
      </c>
      <c r="H6" s="6">
        <f>N6</f>
        <v>32</v>
      </c>
      <c r="I6" s="6">
        <f>N6*(K6*O6*P6+1)</f>
        <v>2080</v>
      </c>
      <c r="J6" s="13">
        <f>L6*M6*I6</f>
        <v>8519680</v>
      </c>
      <c r="K6">
        <f>32*2</f>
        <v>64</v>
      </c>
      <c r="L6">
        <v>64</v>
      </c>
      <c r="M6">
        <v>64</v>
      </c>
      <c r="N6">
        <v>32</v>
      </c>
      <c r="O6">
        <v>1</v>
      </c>
      <c r="P6">
        <v>1</v>
      </c>
    </row>
    <row r="7" spans="1:16" x14ac:dyDescent="0.2">
      <c r="A7" s="6">
        <f t="shared" si="3"/>
        <v>6</v>
      </c>
      <c r="C7" s="5" t="s">
        <v>10</v>
      </c>
      <c r="D7" s="6" t="str">
        <f t="shared" si="0"/>
        <v>[32,64,64]</v>
      </c>
      <c r="E7" s="6" t="str">
        <f t="shared" si="1"/>
        <v>[32,64,64]</v>
      </c>
      <c r="G7" s="6">
        <f>O7*P7 *K7 + N7*K7</f>
        <v>1312</v>
      </c>
      <c r="H7" s="6">
        <f t="shared" ref="H7:H8" si="4">N7+K7</f>
        <v>64</v>
      </c>
      <c r="I7" s="6">
        <f t="shared" ref="I7:I8" si="5">G7+H7</f>
        <v>1376</v>
      </c>
      <c r="J7" s="13">
        <f t="shared" ref="J7:J8" si="6">L7*M7*I7</f>
        <v>5636096</v>
      </c>
      <c r="K7">
        <v>32</v>
      </c>
      <c r="L7">
        <v>64</v>
      </c>
      <c r="M7">
        <v>64</v>
      </c>
      <c r="N7">
        <v>32</v>
      </c>
      <c r="O7">
        <v>3</v>
      </c>
      <c r="P7">
        <v>3</v>
      </c>
    </row>
    <row r="8" spans="1:16" x14ac:dyDescent="0.2">
      <c r="A8" s="6">
        <f t="shared" si="3"/>
        <v>7</v>
      </c>
      <c r="C8" t="s">
        <v>10</v>
      </c>
      <c r="D8" s="6" t="str">
        <f t="shared" si="0"/>
        <v>[32,64,64]</v>
      </c>
      <c r="E8" s="6" t="str">
        <f t="shared" si="1"/>
        <v>[32,64,64]</v>
      </c>
      <c r="G8" s="6">
        <f>O8*P8 *K8 + N8*K8</f>
        <v>1312</v>
      </c>
      <c r="H8" s="6">
        <f t="shared" si="4"/>
        <v>64</v>
      </c>
      <c r="I8" s="6">
        <f t="shared" si="5"/>
        <v>1376</v>
      </c>
      <c r="J8" s="13">
        <f t="shared" si="6"/>
        <v>5636096</v>
      </c>
      <c r="K8">
        <v>32</v>
      </c>
      <c r="L8">
        <v>64</v>
      </c>
      <c r="M8">
        <v>64</v>
      </c>
      <c r="N8">
        <v>32</v>
      </c>
      <c r="O8">
        <v>3</v>
      </c>
      <c r="P8">
        <v>3</v>
      </c>
    </row>
    <row r="9" spans="1:16" ht="13.5" thickBot="1" x14ac:dyDescent="0.25">
      <c r="A9" s="9">
        <f t="shared" si="3"/>
        <v>8</v>
      </c>
      <c r="B9" s="10"/>
      <c r="C9" s="10" t="s">
        <v>12</v>
      </c>
      <c r="D9" s="9" t="str">
        <f t="shared" si="0"/>
        <v>[32,64,64]</v>
      </c>
      <c r="E9" s="9" t="str">
        <f t="shared" si="1"/>
        <v>[32,64,64]</v>
      </c>
      <c r="F9" s="10"/>
      <c r="G9" s="9"/>
      <c r="H9" s="9"/>
      <c r="I9" s="9"/>
      <c r="J9" s="9">
        <f>N9*L9*M9</f>
        <v>131072</v>
      </c>
      <c r="K9" s="10">
        <v>32</v>
      </c>
      <c r="L9" s="10">
        <v>64</v>
      </c>
      <c r="M9" s="10">
        <v>64</v>
      </c>
      <c r="N9" s="10">
        <v>32</v>
      </c>
      <c r="O9" s="10">
        <v>1</v>
      </c>
      <c r="P9" s="10">
        <v>1</v>
      </c>
    </row>
    <row r="10" spans="1:16" x14ac:dyDescent="0.2">
      <c r="A10" s="6">
        <f t="shared" si="3"/>
        <v>9</v>
      </c>
      <c r="B10" t="s">
        <v>15</v>
      </c>
      <c r="C10" t="s">
        <v>9</v>
      </c>
      <c r="D10" s="6" t="str">
        <f t="shared" si="0"/>
        <v>[96,64,64]</v>
      </c>
      <c r="E10" s="6" t="str">
        <f t="shared" si="1"/>
        <v>[32,64,64]</v>
      </c>
      <c r="F10" s="5" t="str">
        <f xml:space="preserve"> "[" &amp; N10 &amp; "," &amp; K10 &amp; "," &amp; O10 &amp; "," &amp; P10 &amp; "]"</f>
        <v>[32,96,1,1]</v>
      </c>
      <c r="G10" s="6">
        <f>N10*K10*O10*P10</f>
        <v>3072</v>
      </c>
      <c r="H10" s="6">
        <f>N10</f>
        <v>32</v>
      </c>
      <c r="I10" s="6">
        <f>N10*(K10*O10*P10+1)</f>
        <v>3104</v>
      </c>
      <c r="J10" s="13">
        <f>L10*M10*I10</f>
        <v>12713984</v>
      </c>
      <c r="K10">
        <f>32*3</f>
        <v>96</v>
      </c>
      <c r="L10">
        <v>64</v>
      </c>
      <c r="M10">
        <v>64</v>
      </c>
      <c r="N10">
        <v>32</v>
      </c>
      <c r="O10">
        <v>1</v>
      </c>
      <c r="P10">
        <v>1</v>
      </c>
    </row>
    <row r="11" spans="1:16" x14ac:dyDescent="0.2">
      <c r="A11" s="6">
        <f t="shared" si="3"/>
        <v>10</v>
      </c>
      <c r="C11" s="5" t="s">
        <v>10</v>
      </c>
      <c r="D11" s="6" t="str">
        <f t="shared" si="0"/>
        <v>[32,64,64]</v>
      </c>
      <c r="E11" s="6" t="str">
        <f t="shared" si="1"/>
        <v>[32,64,64]</v>
      </c>
      <c r="G11" s="6">
        <f>O11*P11 *K11 + N11*K11</f>
        <v>1312</v>
      </c>
      <c r="H11" s="6">
        <f t="shared" ref="H11:H12" si="7">N11+K11</f>
        <v>64</v>
      </c>
      <c r="I11" s="6">
        <f t="shared" ref="I11:I12" si="8">G11+H11</f>
        <v>1376</v>
      </c>
      <c r="J11" s="13">
        <f t="shared" ref="J11:J12" si="9">L11*M11*I11</f>
        <v>5636096</v>
      </c>
      <c r="K11">
        <v>32</v>
      </c>
      <c r="L11">
        <v>64</v>
      </c>
      <c r="M11">
        <v>64</v>
      </c>
      <c r="N11">
        <v>32</v>
      </c>
      <c r="O11">
        <v>3</v>
      </c>
      <c r="P11">
        <v>3</v>
      </c>
    </row>
    <row r="12" spans="1:16" x14ac:dyDescent="0.2">
      <c r="A12" s="6">
        <f t="shared" si="3"/>
        <v>11</v>
      </c>
      <c r="C12" t="s">
        <v>10</v>
      </c>
      <c r="D12" s="6" t="str">
        <f t="shared" si="0"/>
        <v>[32,64,64]</v>
      </c>
      <c r="E12" s="6" t="str">
        <f t="shared" si="1"/>
        <v>[32,64,64]</v>
      </c>
      <c r="G12" s="6">
        <f>O12*P12 *K12 + N12*K12</f>
        <v>1312</v>
      </c>
      <c r="H12" s="6">
        <f t="shared" si="7"/>
        <v>64</v>
      </c>
      <c r="I12" s="6">
        <f t="shared" si="8"/>
        <v>1376</v>
      </c>
      <c r="J12" s="13">
        <f t="shared" si="9"/>
        <v>5636096</v>
      </c>
      <c r="K12">
        <v>32</v>
      </c>
      <c r="L12">
        <v>64</v>
      </c>
      <c r="M12">
        <v>64</v>
      </c>
      <c r="N12">
        <v>32</v>
      </c>
      <c r="O12">
        <v>3</v>
      </c>
      <c r="P12">
        <v>3</v>
      </c>
    </row>
    <row r="13" spans="1:16" ht="13.5" thickBot="1" x14ac:dyDescent="0.25">
      <c r="A13" s="9">
        <f t="shared" si="3"/>
        <v>12</v>
      </c>
      <c r="B13" s="10"/>
      <c r="C13" s="10" t="s">
        <v>12</v>
      </c>
      <c r="D13" s="9" t="str">
        <f t="shared" si="0"/>
        <v>[32,64,64]</v>
      </c>
      <c r="E13" s="9" t="str">
        <f t="shared" si="1"/>
        <v>[32,64,64]</v>
      </c>
      <c r="F13" s="10"/>
      <c r="G13" s="9"/>
      <c r="H13" s="9"/>
      <c r="I13" s="9"/>
      <c r="J13" s="9">
        <f>N13*L13*M13</f>
        <v>131072</v>
      </c>
      <c r="K13" s="10">
        <v>32</v>
      </c>
      <c r="L13" s="10">
        <v>64</v>
      </c>
      <c r="M13" s="10">
        <v>64</v>
      </c>
      <c r="N13" s="10">
        <v>32</v>
      </c>
      <c r="O13" s="10">
        <v>1</v>
      </c>
      <c r="P13" s="10">
        <v>1</v>
      </c>
    </row>
    <row r="14" spans="1:16" x14ac:dyDescent="0.2">
      <c r="A14" s="6">
        <f t="shared" si="3"/>
        <v>13</v>
      </c>
      <c r="B14" t="s">
        <v>16</v>
      </c>
      <c r="C14" t="s">
        <v>9</v>
      </c>
      <c r="D14" s="6" t="str">
        <f t="shared" si="0"/>
        <v>[128,64,64]</v>
      </c>
      <c r="E14" s="6" t="str">
        <f t="shared" si="1"/>
        <v>[32,64,64]</v>
      </c>
      <c r="F14" s="5" t="str">
        <f xml:space="preserve"> "[" &amp; N14 &amp; "," &amp; K14 &amp; "," &amp; O14 &amp; "," &amp; P14 &amp; "]"</f>
        <v>[32,128,1,1]</v>
      </c>
      <c r="G14" s="6">
        <f>N14*K14*O14*P14</f>
        <v>4096</v>
      </c>
      <c r="H14" s="6">
        <f>N14</f>
        <v>32</v>
      </c>
      <c r="I14" s="6">
        <f>N14*(K14*O14*P14+1)</f>
        <v>4128</v>
      </c>
      <c r="J14" s="13">
        <f>L14*M14*I14</f>
        <v>16908288</v>
      </c>
      <c r="K14">
        <f>32*4</f>
        <v>128</v>
      </c>
      <c r="L14">
        <v>64</v>
      </c>
      <c r="M14">
        <v>64</v>
      </c>
      <c r="N14">
        <v>32</v>
      </c>
      <c r="O14">
        <v>1</v>
      </c>
      <c r="P14">
        <v>1</v>
      </c>
    </row>
    <row r="15" spans="1:16" x14ac:dyDescent="0.2">
      <c r="A15" s="6">
        <f t="shared" si="3"/>
        <v>14</v>
      </c>
      <c r="C15" s="5" t="s">
        <v>10</v>
      </c>
      <c r="D15" s="6" t="str">
        <f t="shared" si="0"/>
        <v>[32,64,64]</v>
      </c>
      <c r="E15" s="6" t="str">
        <f t="shared" si="1"/>
        <v>[32,64,64]</v>
      </c>
      <c r="G15" s="6">
        <f>O15*P15 *K15 + N15*K15</f>
        <v>1312</v>
      </c>
      <c r="H15" s="6">
        <f t="shared" ref="H15:H16" si="10">N15+K15</f>
        <v>64</v>
      </c>
      <c r="I15" s="6">
        <f t="shared" ref="I15:I16" si="11">G15+H15</f>
        <v>1376</v>
      </c>
      <c r="J15" s="13">
        <f t="shared" ref="J15:J16" si="12">L15*M15*I15</f>
        <v>5636096</v>
      </c>
      <c r="K15">
        <v>32</v>
      </c>
      <c r="L15">
        <v>64</v>
      </c>
      <c r="M15">
        <v>64</v>
      </c>
      <c r="N15">
        <v>32</v>
      </c>
      <c r="O15">
        <v>3</v>
      </c>
      <c r="P15">
        <v>3</v>
      </c>
    </row>
    <row r="16" spans="1:16" x14ac:dyDescent="0.2">
      <c r="A16" s="6">
        <f t="shared" si="3"/>
        <v>15</v>
      </c>
      <c r="C16" t="s">
        <v>10</v>
      </c>
      <c r="D16" s="6" t="str">
        <f t="shared" si="0"/>
        <v>[32,64,64]</v>
      </c>
      <c r="E16" s="6" t="str">
        <f t="shared" si="1"/>
        <v>[32,64,64]</v>
      </c>
      <c r="G16" s="6">
        <f>O16*P16 *K16 + N16*K16</f>
        <v>1312</v>
      </c>
      <c r="H16" s="6">
        <f t="shared" si="10"/>
        <v>64</v>
      </c>
      <c r="I16" s="6">
        <f t="shared" si="11"/>
        <v>1376</v>
      </c>
      <c r="J16" s="13">
        <f t="shared" si="12"/>
        <v>5636096</v>
      </c>
      <c r="K16">
        <v>32</v>
      </c>
      <c r="L16">
        <v>64</v>
      </c>
      <c r="M16">
        <v>64</v>
      </c>
      <c r="N16">
        <v>32</v>
      </c>
      <c r="O16">
        <v>3</v>
      </c>
      <c r="P16">
        <v>3</v>
      </c>
    </row>
    <row r="17" spans="1:16" ht="13.5" thickBot="1" x14ac:dyDescent="0.25">
      <c r="A17" s="9">
        <f t="shared" si="3"/>
        <v>16</v>
      </c>
      <c r="B17" s="10"/>
      <c r="C17" s="10" t="s">
        <v>12</v>
      </c>
      <c r="D17" s="9" t="str">
        <f t="shared" si="0"/>
        <v>[32,64,64]</v>
      </c>
      <c r="E17" s="9" t="str">
        <f t="shared" si="1"/>
        <v>[32,64,64]</v>
      </c>
      <c r="F17" s="10"/>
      <c r="G17" s="9"/>
      <c r="H17" s="9"/>
      <c r="I17" s="9"/>
      <c r="J17" s="9">
        <f>N17*L17*M17</f>
        <v>131072</v>
      </c>
      <c r="K17" s="10">
        <v>32</v>
      </c>
      <c r="L17" s="10">
        <v>64</v>
      </c>
      <c r="M17" s="10">
        <v>64</v>
      </c>
      <c r="N17" s="10">
        <v>32</v>
      </c>
      <c r="O17" s="10">
        <v>1</v>
      </c>
      <c r="P17" s="10">
        <v>1</v>
      </c>
    </row>
    <row r="18" spans="1:16" x14ac:dyDescent="0.2">
      <c r="A18" s="6">
        <f t="shared" si="3"/>
        <v>17</v>
      </c>
      <c r="B18" t="s">
        <v>18</v>
      </c>
      <c r="C18" s="5" t="s">
        <v>9</v>
      </c>
      <c r="D18" s="6" t="str">
        <f t="shared" si="0"/>
        <v>[32,64,64]</v>
      </c>
      <c r="E18" s="6" t="str">
        <f t="shared" si="1"/>
        <v>[3,64,64]</v>
      </c>
      <c r="F18" s="5" t="str">
        <f xml:space="preserve"> "[" &amp; N18 &amp; "," &amp; K18 &amp; "," &amp; O18 &amp; "," &amp; P18 &amp; "]"</f>
        <v>[3,32,3,3]</v>
      </c>
      <c r="G18" s="6">
        <f>N18*K18*O18*P18</f>
        <v>864</v>
      </c>
      <c r="H18" s="6">
        <f>N18</f>
        <v>3</v>
      </c>
      <c r="I18" s="6">
        <f>N18*(K18*O18*P18+1)</f>
        <v>867</v>
      </c>
      <c r="J18" s="13">
        <f>L18*M18*I18</f>
        <v>3551232</v>
      </c>
      <c r="K18">
        <v>32</v>
      </c>
      <c r="L18">
        <v>64</v>
      </c>
      <c r="M18">
        <v>64</v>
      </c>
      <c r="N18">
        <v>3</v>
      </c>
      <c r="O18">
        <v>3</v>
      </c>
      <c r="P18">
        <v>3</v>
      </c>
    </row>
    <row r="19" spans="1:16" ht="13.5" thickBot="1" x14ac:dyDescent="0.25">
      <c r="A19" s="9">
        <f t="shared" si="3"/>
        <v>18</v>
      </c>
      <c r="B19" s="10"/>
      <c r="C19" s="10" t="s">
        <v>12</v>
      </c>
      <c r="D19" s="9" t="str">
        <f t="shared" si="0"/>
        <v>[3,64,64]</v>
      </c>
      <c r="E19" s="9" t="str">
        <f t="shared" si="1"/>
        <v>[3,64,64]</v>
      </c>
      <c r="F19" s="11"/>
      <c r="G19" s="9"/>
      <c r="H19" s="9"/>
      <c r="I19" s="9"/>
      <c r="J19" s="9">
        <f>N19*L19*M19</f>
        <v>12288</v>
      </c>
      <c r="K19" s="10">
        <v>3</v>
      </c>
      <c r="L19" s="10">
        <v>64</v>
      </c>
      <c r="M19" s="10">
        <v>64</v>
      </c>
      <c r="N19" s="10">
        <v>3</v>
      </c>
      <c r="O19" s="10">
        <v>1</v>
      </c>
      <c r="P19" s="10">
        <v>1</v>
      </c>
    </row>
    <row r="20" spans="1:16" x14ac:dyDescent="0.2">
      <c r="B20" t="s">
        <v>22</v>
      </c>
      <c r="I20" s="6">
        <f>SUM(I2:I19)</f>
        <v>22371</v>
      </c>
      <c r="J20" s="6">
        <f>SUM(J2:J19)</f>
        <v>92168192</v>
      </c>
    </row>
    <row r="21" spans="1:16" x14ac:dyDescent="0.2">
      <c r="B21" t="s">
        <v>21</v>
      </c>
      <c r="J21" s="6">
        <f>J20</f>
        <v>92168192</v>
      </c>
    </row>
    <row r="22" spans="1:16" x14ac:dyDescent="0.2">
      <c r="B22" t="s">
        <v>23</v>
      </c>
      <c r="I22" s="6"/>
      <c r="J22" s="6">
        <f>J20*3840*2160/(64*64)/1000000000</f>
        <v>186.64058879999999</v>
      </c>
    </row>
    <row r="26" spans="1:16" x14ac:dyDescent="0.2">
      <c r="I26" t="s">
        <v>28</v>
      </c>
      <c r="J26" s="6">
        <f>I20</f>
        <v>22371</v>
      </c>
    </row>
    <row r="27" spans="1:16" x14ac:dyDescent="0.2">
      <c r="I27" t="s">
        <v>27</v>
      </c>
      <c r="J27" s="6">
        <f>$I$20*4/(1024*1024)</f>
        <v>8.5338592529296875E-2</v>
      </c>
    </row>
    <row r="28" spans="1:16" x14ac:dyDescent="0.2">
      <c r="I28" t="s">
        <v>29</v>
      </c>
      <c r="J28" s="6">
        <f>J20/(64*64)*1920*1080*4/(1000000000)</f>
        <v>186.64058879999999</v>
      </c>
    </row>
    <row r="30" spans="1:16" x14ac:dyDescent="0.2">
      <c r="J30" s="6"/>
    </row>
    <row r="31" spans="1:16" x14ac:dyDescent="0.2">
      <c r="J3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T0057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rickweiwang(WeiWang)</dc:creator>
  <cp:lastModifiedBy>cauyeung(CheungAuyeung)</cp:lastModifiedBy>
  <dcterms:created xsi:type="dcterms:W3CDTF">2020-10-05T22:33:30Z</dcterms:created>
  <dcterms:modified xsi:type="dcterms:W3CDTF">2020-10-07T21:40:24Z</dcterms:modified>
</cp:coreProperties>
</file>